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북구센터 식단\★북구센터식단\2025년\2025년 8월\2025년 8월 조리안내서\2025년 8월(죽형+일반형) 식단 조리안내서\"/>
    </mc:Choice>
  </mc:AlternateContent>
  <xr:revisionPtr revIDLastSave="0" documentId="13_ncr:1_{F57B6CD3-3153-450E-9D40-F9C38E0EDF3E}" xr6:coauthVersionLast="47" xr6:coauthVersionMax="47" xr10:uidLastSave="{00000000-0000-0000-0000-000000000000}"/>
  <bookViews>
    <workbookView xWindow="-120" yWindow="-120" windowWidth="29040" windowHeight="15840" xr2:uid="{00000000-000D-0000-FFFF-FFFF00000000}"/>
  </bookViews>
  <sheets>
    <sheet name="1일" sheetId="12" r:id="rId1"/>
    <sheet name="2일"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3" l="1"/>
  <c r="F35" i="12"/>
  <c r="D44" i="12"/>
  <c r="F44" i="12" s="1"/>
  <c r="D43" i="12"/>
  <c r="F43" i="12" s="1"/>
  <c r="F42" i="12"/>
  <c r="D42" i="12"/>
  <c r="D41" i="12"/>
  <c r="F41" i="12" s="1"/>
  <c r="D40" i="12" l="1"/>
  <c r="F40" i="12" s="1"/>
  <c r="D45" i="12"/>
  <c r="F45" i="12" s="1"/>
  <c r="D31" i="13"/>
  <c r="F31" i="13" s="1"/>
  <c r="D30" i="13"/>
  <c r="F30" i="13" s="1"/>
  <c r="D29" i="13"/>
  <c r="F29" i="13" s="1"/>
  <c r="D28" i="13"/>
  <c r="F28" i="13" s="1"/>
  <c r="D27" i="13"/>
  <c r="F27" i="13" s="1"/>
  <c r="D26" i="13"/>
  <c r="F26" i="13" s="1"/>
  <c r="D25" i="13"/>
  <c r="F25"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9" i="12"/>
  <c r="F39" i="12" s="1"/>
  <c r="D38" i="12"/>
  <c r="F38" i="12" s="1"/>
  <c r="D37" i="12"/>
  <c r="F37" i="12" s="1"/>
  <c r="D36" i="12"/>
  <c r="F36" i="12" s="1"/>
  <c r="D34" i="12"/>
  <c r="F34" i="12" s="1"/>
  <c r="D33" i="12"/>
  <c r="F33" i="12" s="1"/>
  <c r="D32" i="12"/>
  <c r="F32" i="12" s="1"/>
  <c r="D31" i="12"/>
  <c r="F31" i="12" s="1"/>
  <c r="D30" i="12"/>
  <c r="F30" i="12" s="1"/>
  <c r="D29" i="12"/>
  <c r="F29" i="12" s="1"/>
  <c r="D28" i="12"/>
  <c r="F28" i="12" s="1"/>
  <c r="F27" i="12"/>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alcChain>
</file>

<file path=xl/sharedStrings.xml><?xml version="1.0" encoding="utf-8"?>
<sst xmlns="http://schemas.openxmlformats.org/spreadsheetml/2006/main" count="113" uniqueCount="78">
  <si>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</si>
  <si>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</si>
  <si>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</si>
  <si>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</si>
  <si>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</si>
  <si>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</si>
  <si>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</si>
  <si>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</si>
  <si>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</si>
  <si>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</si>
  <si>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</si>
  <si>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</si>
  <si>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</si>
  <si>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8월 2일 (토) 조리법</t>
    <phoneticPr fontId="20" type="noConversion"/>
  </si>
  <si>
    <t>8월 1일 (금) 조리법</t>
    <phoneticPr fontId="20" type="noConversion"/>
  </si>
  <si>
    <t>백미밥</t>
    <phoneticPr fontId="13" type="noConversion"/>
  </si>
  <si>
    <t>백미</t>
    <phoneticPr fontId="13" type="noConversion"/>
  </si>
  <si>
    <t>들깨뭇국</t>
  </si>
  <si>
    <t>무</t>
  </si>
  <si>
    <t xml:space="preserve">1. 적당량의 물에 멸치, 건다시마를 넣어 국물을 낸다.
2. 무는 적당한 크기로 썬다.
3. 참기름을 두른 냄비에 무를 넣고 볶는다.
4. 3의 냄비에 1의 육수를 부어 끓이다가 들깨가루, 다진마늘, 국간장으로 간을 맞춘다. </t>
    <phoneticPr fontId="13" type="noConversion"/>
  </si>
  <si>
    <t>들깨가루</t>
  </si>
  <si>
    <t>마늘</t>
    <phoneticPr fontId="13" type="noConversion"/>
  </si>
  <si>
    <t>국간장</t>
    <phoneticPr fontId="13" type="noConversion"/>
  </si>
  <si>
    <t>참기름</t>
    <phoneticPr fontId="13" type="noConversion"/>
  </si>
  <si>
    <t>멸치</t>
  </si>
  <si>
    <t>건다시마</t>
  </si>
  <si>
    <t>돼지고기(등심)</t>
    <phoneticPr fontId="13" type="noConversion"/>
  </si>
  <si>
    <t>1. 돼지고기, 양배추는 적당한 크기로 썬다. 
2. 다진대파, 다진마늘, 진간장, 매실청, 설탕, 깨, 참기름을 섞어 양념장을 만든다. 
3. 2의 양념장에 돼지고기를 재워둔 후 식용유를 두른 팬에 굽는다. 
4. 돼지고기가 익을 때쯤 양배추를 넣어 익힌다.</t>
  </si>
  <si>
    <t>양배추</t>
    <phoneticPr fontId="13" type="noConversion"/>
  </si>
  <si>
    <t>대파</t>
    <phoneticPr fontId="13" type="noConversion"/>
  </si>
  <si>
    <t>진간장</t>
    <phoneticPr fontId="13" type="noConversion"/>
  </si>
  <si>
    <t>매실청</t>
    <phoneticPr fontId="13" type="noConversion"/>
  </si>
  <si>
    <t>설탕</t>
    <phoneticPr fontId="13" type="noConversion"/>
  </si>
  <si>
    <t>깨</t>
    <phoneticPr fontId="13" type="noConversion"/>
  </si>
  <si>
    <t>식용유</t>
    <phoneticPr fontId="13" type="noConversion"/>
  </si>
  <si>
    <t>숙주초무침</t>
    <phoneticPr fontId="13" type="noConversion"/>
  </si>
  <si>
    <t>숙주</t>
    <phoneticPr fontId="13" type="noConversion"/>
  </si>
  <si>
    <t>식초</t>
    <phoneticPr fontId="13" type="noConversion"/>
  </si>
  <si>
    <t>소금</t>
    <phoneticPr fontId="13" type="noConversion"/>
  </si>
  <si>
    <t>매실청
돼지불고기</t>
    <phoneticPr fontId="13" type="noConversion"/>
  </si>
  <si>
    <t>배추김치</t>
    <phoneticPr fontId="13" type="noConversion"/>
  </si>
  <si>
    <t xml:space="preserve">배추김치 </t>
  </si>
  <si>
    <t>멸치죽</t>
    <phoneticPr fontId="20" type="noConversion"/>
  </si>
  <si>
    <t>백미</t>
    <phoneticPr fontId="20" type="noConversion"/>
  </si>
  <si>
    <t>멸치</t>
    <phoneticPr fontId="20" type="noConversion"/>
  </si>
  <si>
    <t>소금</t>
    <phoneticPr fontId="20" type="noConversion"/>
  </si>
  <si>
    <t>바나나</t>
    <phoneticPr fontId="13" type="noConversion"/>
  </si>
  <si>
    <t>바나나</t>
  </si>
  <si>
    <t>1. 밥은 고슬고슬하게 짓는다.
2. 김치, 양파는 적당한 크기로 썬다.
3. 식용유를 두른 팬에 김치, 양파를 넣고 살짝 볶는다.
4. 채소가 익으면 밥, 깨, 참기름을 넣고 볶다가 김을 부숴 넣는다.
(만 1-2세는 백김치를 사용하거나 김치 양념을 조금 덜어내고 조리한다.)</t>
    <phoneticPr fontId="13" type="noConversion"/>
  </si>
  <si>
    <t>양파</t>
    <phoneticPr fontId="13" type="noConversion"/>
  </si>
  <si>
    <t>김</t>
    <phoneticPr fontId="13" type="noConversion"/>
  </si>
  <si>
    <t>달걀국</t>
    <phoneticPr fontId="13" type="noConversion"/>
  </si>
  <si>
    <t>달걀</t>
  </si>
  <si>
    <t>1. 적당량의 물에 멸치, 건다시마를 넣어 국물을 낸다.
2. 달걀은 풀고 대파는 적당한 크기로 썬다.
3. 1의 육수에 달걀을 넣고 끓으면 대파를 넣는다.
4. 국간장으로 간을 맞춘다.</t>
  </si>
  <si>
    <t>국간장</t>
  </si>
  <si>
    <t>맛살</t>
    <phoneticPr fontId="13" type="noConversion"/>
  </si>
  <si>
    <t>맛살구이</t>
    <phoneticPr fontId="13" type="noConversion"/>
  </si>
  <si>
    <t>1. 맛살은 적당한 크기로 썬다.
2.식용유를 두른 팬에 굽는다.</t>
    <phoneticPr fontId="13" type="noConversion"/>
  </si>
  <si>
    <t>깍두기</t>
    <phoneticPr fontId="13" type="noConversion"/>
  </si>
  <si>
    <t>깍두기</t>
  </si>
  <si>
    <t>백미</t>
  </si>
  <si>
    <t>1. 대추는 삶아 씨를 제거하고 다진다.
2. 냄비에 불린 쌀, 불린 발아현미, 대추, 적당량의 물을 넣고 저어가며 끓인다.
3. 끓어오르면 불을 약하게 줄이고 쌀알이 퍼질 때까지 끓인다.
4. 소금으로 간을 맞춘다.</t>
  </si>
  <si>
    <t>발아현미</t>
  </si>
  <si>
    <t>대추</t>
    <phoneticPr fontId="13" type="noConversion"/>
  </si>
  <si>
    <t>미숫가루우유</t>
    <phoneticPr fontId="13" type="noConversion"/>
  </si>
  <si>
    <t>미숫가루</t>
    <phoneticPr fontId="13" type="noConversion"/>
  </si>
  <si>
    <t>우유</t>
    <phoneticPr fontId="13" type="noConversion"/>
  </si>
  <si>
    <t>연두부</t>
  </si>
  <si>
    <t>연두부찜+
양념장</t>
    <phoneticPr fontId="13" type="noConversion"/>
  </si>
  <si>
    <t>간식</t>
    <phoneticPr fontId="20" type="noConversion"/>
  </si>
  <si>
    <t>발아현미
대추죽</t>
    <phoneticPr fontId="13" type="noConversion"/>
  </si>
  <si>
    <t>1. 우유에 미숫가루, 설탕을 넣고 녹인다.</t>
    <phoneticPr fontId="20" type="noConversion"/>
  </si>
  <si>
    <t>1. 숙주는 끓는 물에 데친 후 찬물에 헹궈 물기를 뺀다.
2. 숙주, 다진마늘, 식초, 설탕, 소금을 골고루 버무리고, 깨로 마무리한다.</t>
    <phoneticPr fontId="20" type="noConversion"/>
  </si>
  <si>
    <t>1. 연두부는 찌거나 데친다.
2. 다진마늘, 진간장, 깨, 참기름을 섞어서 양념장을 만든다.
3. 연두부, 양념장을 함께 제공한다.</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</si>
  <si>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</si>
  <si>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백김치
볶음밥
(만1-2세)
김치볶음밥
(만3-5세)</t>
    <phoneticPr fontId="13" type="noConversion"/>
  </si>
  <si>
    <t>깍두기는 1cm 이하 크기로 작게 잘라서 제공한다.</t>
    <phoneticPr fontId="13" type="noConversion"/>
  </si>
  <si>
    <t>배추김치는 1cm 이하 크기로 작게 잘라서 제공한다.
(만1-2세는 백김치나 맵지 않은 김치류로 제공 가능합니다.)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</si>
</sst>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5">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theme="1"/>
      </left>
      <right style="medium">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medium">
        <color indexed="64"/>
      </right>
      <top/>
      <bottom style="thin">
        <color indexed="64"/>
      </bottom>
      <diagonal/>
    </border>
    <border>
      <left style="thin">
        <color auto="1"/>
      </left>
      <right style="thin">
        <color auto="1"/>
      </right>
      <top/>
      <bottom style="thin">
        <color rgb="FF007200"/>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16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0" fontId="23" fillId="0" borderId="10" xfId="0" applyFont="1" applyBorder="1" applyAlignment="1">
      <alignment horizontal="center" vertical="center" shrinkToFit="1"/>
    </xf>
    <xf numFmtId="177" fontId="14"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10" xfId="0" applyFont="1" applyBorder="1" applyAlignment="1">
      <alignment horizontal="center" vertical="center" shrinkToFit="1"/>
    </xf>
    <xf numFmtId="0" fontId="14" fillId="0" borderId="31" xfId="0" applyFont="1" applyBorder="1" applyAlignment="1">
      <alignment horizontal="center" vertical="center" shrinkToFit="1"/>
    </xf>
    <xf numFmtId="178" fontId="14" fillId="0" borderId="31"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14" fillId="0" borderId="35" xfId="0" applyFont="1" applyBorder="1" applyAlignment="1">
      <alignment horizontal="center" vertical="center" shrinkToFit="1"/>
    </xf>
    <xf numFmtId="177" fontId="14" fillId="0" borderId="7"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0" fontId="14" fillId="0" borderId="19" xfId="0" applyFont="1" applyBorder="1" applyAlignment="1">
      <alignment horizontal="center" vertical="center" shrinkToFit="1"/>
    </xf>
    <xf numFmtId="177" fontId="14" fillId="0" borderId="11"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14" xfId="16" applyFont="1" applyBorder="1" applyAlignment="1">
      <alignment horizontal="center" vertical="center"/>
    </xf>
    <xf numFmtId="177" fontId="14" fillId="0" borderId="14" xfId="16" applyNumberFormat="1" applyFont="1" applyBorder="1" applyAlignment="1">
      <alignment horizontal="center" vertical="center"/>
    </xf>
    <xf numFmtId="0" fontId="14" fillId="0" borderId="10" xfId="16" applyFont="1" applyBorder="1" applyAlignment="1">
      <alignment horizontal="center" vertical="center"/>
    </xf>
    <xf numFmtId="177" fontId="14" fillId="0" borderId="10" xfId="16"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8" fontId="6" fillId="0" borderId="2" xfId="0" applyNumberFormat="1" applyFont="1" applyBorder="1" applyAlignment="1">
      <alignment horizontal="center" vertical="center"/>
    </xf>
    <xf numFmtId="177" fontId="22" fillId="0" borderId="2" xfId="0" applyNumberFormat="1" applyFont="1" applyBorder="1" applyAlignment="1">
      <alignment horizontal="center" vertical="center"/>
    </xf>
    <xf numFmtId="0" fontId="22" fillId="0" borderId="8" xfId="0" applyFont="1" applyBorder="1" applyAlignment="1">
      <alignment horizontal="center" vertical="center" shrinkToFit="1"/>
    </xf>
    <xf numFmtId="178" fontId="6" fillId="0" borderId="6" xfId="0" applyNumberFormat="1" applyFont="1" applyBorder="1" applyAlignment="1">
      <alignment horizontal="center" vertical="center"/>
    </xf>
    <xf numFmtId="177" fontId="6" fillId="0" borderId="8" xfId="0" applyNumberFormat="1" applyFont="1" applyBorder="1" applyAlignment="1">
      <alignment horizontal="center" vertical="center"/>
    </xf>
    <xf numFmtId="0" fontId="22" fillId="0" borderId="0" xfId="0" applyFont="1" applyBorder="1" applyAlignment="1">
      <alignment horizontal="center" vertical="center" shrinkToFit="1"/>
    </xf>
    <xf numFmtId="177" fontId="6" fillId="0" borderId="0" xfId="0" applyNumberFormat="1" applyFont="1" applyBorder="1" applyAlignment="1">
      <alignment horizontal="center" vertical="center"/>
    </xf>
    <xf numFmtId="0" fontId="22" fillId="0" borderId="12" xfId="0" applyFont="1" applyBorder="1" applyAlignment="1">
      <alignment horizontal="center" vertical="center" shrinkToFit="1"/>
    </xf>
    <xf numFmtId="177" fontId="6" fillId="0" borderId="12" xfId="0" applyNumberFormat="1" applyFont="1" applyBorder="1" applyAlignment="1">
      <alignment horizontal="center" vertical="center"/>
    </xf>
    <xf numFmtId="176" fontId="21" fillId="0" borderId="47" xfId="16" applyNumberFormat="1" applyFont="1" applyBorder="1" applyAlignment="1">
      <alignment horizontal="center" vertical="center" wrapText="1" shrinkToFit="1"/>
    </xf>
    <xf numFmtId="176" fontId="14" fillId="0" borderId="48" xfId="16" applyNumberFormat="1" applyFont="1" applyBorder="1" applyAlignment="1">
      <alignment horizontal="center" vertical="center" shrinkToFit="1"/>
    </xf>
    <xf numFmtId="177" fontId="14" fillId="0" borderId="49" xfId="16" applyNumberFormat="1" applyFont="1" applyBorder="1" applyAlignment="1">
      <alignment horizontal="center" vertical="center"/>
    </xf>
    <xf numFmtId="177" fontId="14" fillId="0" borderId="48" xfId="32" quotePrefix="1" applyNumberFormat="1" applyFont="1" applyBorder="1" applyAlignment="1">
      <alignment horizontal="center" vertical="center"/>
    </xf>
    <xf numFmtId="177" fontId="14" fillId="0" borderId="49" xfId="0" applyNumberFormat="1" applyFont="1" applyBorder="1" applyAlignment="1">
      <alignment horizontal="center" vertical="center"/>
    </xf>
    <xf numFmtId="0" fontId="23" fillId="0" borderId="31" xfId="0" applyFont="1" applyBorder="1" applyAlignment="1">
      <alignment horizontal="center" vertical="center"/>
    </xf>
    <xf numFmtId="0" fontId="14" fillId="0" borderId="52" xfId="0" applyFont="1" applyBorder="1" applyAlignment="1">
      <alignment horizontal="center" vertical="center" shrinkToFit="1"/>
    </xf>
    <xf numFmtId="178" fontId="14" fillId="0" borderId="53" xfId="0" applyNumberFormat="1" applyFont="1" applyBorder="1" applyAlignment="1">
      <alignment horizontal="center" vertical="center"/>
    </xf>
    <xf numFmtId="177" fontId="14" fillId="0" borderId="54" xfId="0" applyNumberFormat="1" applyFont="1" applyBorder="1" applyAlignment="1">
      <alignment horizontal="center" vertical="center"/>
    </xf>
    <xf numFmtId="0" fontId="14" fillId="0" borderId="49" xfId="0" applyFont="1" applyBorder="1" applyAlignment="1">
      <alignment horizontal="center" vertical="center" shrinkToFit="1"/>
    </xf>
    <xf numFmtId="178" fontId="14" fillId="0" borderId="49" xfId="0" applyNumberFormat="1" applyFont="1" applyBorder="1" applyAlignment="1">
      <alignment horizontal="center" vertical="center"/>
    </xf>
    <xf numFmtId="0" fontId="14" fillId="0" borderId="6" xfId="16" applyFont="1" applyBorder="1" applyAlignment="1">
      <alignment horizontal="center" vertical="center"/>
    </xf>
    <xf numFmtId="177" fontId="14" fillId="0" borderId="6" xfId="16" applyNumberFormat="1" applyFont="1" applyBorder="1" applyAlignment="1">
      <alignment horizontal="center" vertical="center"/>
    </xf>
    <xf numFmtId="0" fontId="23" fillId="0" borderId="2" xfId="0"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48"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6"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1" fillId="0" borderId="6" xfId="16" applyFont="1" applyBorder="1" applyAlignment="1">
      <alignment horizontal="center" vertical="center" wrapTex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7" fillId="4" borderId="28" xfId="0" applyFont="1" applyFill="1" applyBorder="1" applyAlignment="1">
      <alignment horizontal="center" vertical="center"/>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30" xfId="0" applyFont="1" applyBorder="1" applyAlignment="1">
      <alignment horizontal="center" vertic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21" fillId="0" borderId="49"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10" xfId="0" applyFont="1" applyBorder="1">
      <alignment vertical="center"/>
    </xf>
    <xf numFmtId="0" fontId="22" fillId="0" borderId="10" xfId="0" applyFont="1" applyBorder="1" applyAlignment="1">
      <alignment horizontal="left" vertical="center" wrapText="1" indent="1"/>
    </xf>
    <xf numFmtId="0" fontId="22" fillId="0" borderId="24" xfId="0" applyFont="1" applyBorder="1" applyAlignment="1">
      <alignment horizontal="left" vertical="center" wrapText="1" indent="1"/>
    </xf>
    <xf numFmtId="0" fontId="21" fillId="0" borderId="59" xfId="0" applyFont="1" applyBorder="1" applyAlignment="1">
      <alignment horizontal="center" vertical="center" wrapText="1"/>
    </xf>
    <xf numFmtId="0" fontId="21" fillId="0" borderId="42" xfId="0" applyFont="1" applyBorder="1" applyAlignment="1">
      <alignment horizontal="center" vertical="center"/>
    </xf>
    <xf numFmtId="0" fontId="21" fillId="0" borderId="44" xfId="0" applyFont="1" applyBorder="1" applyAlignment="1">
      <alignment horizontal="center" vertical="center"/>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21" fillId="0" borderId="6" xfId="0" applyFont="1" applyBorder="1" applyAlignment="1">
      <alignment horizontal="center" vertical="center"/>
    </xf>
    <xf numFmtId="0" fontId="21" fillId="0" borderId="31" xfId="0" applyFont="1" applyBorder="1" applyAlignment="1">
      <alignment horizontal="center" vertical="center"/>
    </xf>
    <xf numFmtId="0" fontId="14" fillId="0" borderId="30" xfId="0" applyFont="1" applyBorder="1" applyAlignment="1">
      <alignment horizontal="left" vertical="center" wrapText="1" indent="1"/>
    </xf>
    <xf numFmtId="0" fontId="14" fillId="0" borderId="33" xfId="0" applyFont="1" applyBorder="1" applyAlignment="1">
      <alignment horizontal="left" vertical="center" wrapText="1" indent="1"/>
    </xf>
    <xf numFmtId="0" fontId="14" fillId="0" borderId="34"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5" Type="http://schemas.microsoft.com/office/2017/10/relationships/person" Target="persons/person2.xml"/><Relationship Id="rId4" Type="http://schemas.openxmlformats.org/officeDocument/2006/relationships/styles" Target="style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54"/>
  <sheetViews>
    <sheetView tabSelected="1"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78" t="s">
        <v>14</v>
      </c>
      <c r="B1" s="79"/>
      <c r="C1" s="79"/>
      <c r="D1" s="79"/>
      <c r="E1" s="79"/>
      <c r="F1" s="79"/>
      <c r="G1" s="79"/>
      <c r="H1" s="79"/>
      <c r="I1" s="79"/>
      <c r="J1" s="79"/>
      <c r="K1" s="79"/>
      <c r="L1" s="79"/>
    </row>
    <row r="2" spans="1:12" ht="15.75" customHeight="1">
      <c r="A2" s="79"/>
      <c r="B2" s="79"/>
      <c r="C2" s="79"/>
      <c r="D2" s="79"/>
      <c r="E2" s="79"/>
      <c r="F2" s="79"/>
      <c r="G2" s="79"/>
      <c r="H2" s="79"/>
      <c r="I2" s="79"/>
      <c r="J2" s="79"/>
      <c r="K2" s="79"/>
      <c r="L2" s="79"/>
    </row>
    <row r="3" spans="1:12" ht="15.75" customHeight="1">
      <c r="A3" s="79"/>
      <c r="B3" s="79"/>
      <c r="C3" s="79"/>
      <c r="D3" s="79"/>
      <c r="E3" s="79"/>
      <c r="F3" s="79"/>
      <c r="G3" s="79"/>
      <c r="H3" s="79"/>
      <c r="I3" s="79"/>
      <c r="J3" s="79"/>
      <c r="K3" s="79"/>
      <c r="L3" s="79"/>
    </row>
    <row r="4" spans="1:12" ht="13.5" customHeight="1">
      <c r="B4" s="4"/>
      <c r="D4" s="4"/>
      <c r="E4"/>
      <c r="F4"/>
      <c r="G4"/>
    </row>
    <row r="5" spans="1:12" ht="17.25" customHeight="1">
      <c r="A5" s="80" t="s">
        <v>8</v>
      </c>
      <c r="B5" s="80"/>
      <c r="C5" s="8"/>
      <c r="E5" s="2"/>
      <c r="G5" s="4"/>
    </row>
    <row r="6" spans="1:12" ht="17.25" customHeight="1">
      <c r="A6" s="10" t="s">
        <v>9</v>
      </c>
      <c r="B6" s="27"/>
      <c r="C6" s="8"/>
      <c r="E6" s="2"/>
      <c r="G6" s="4"/>
    </row>
    <row r="7" spans="1:12" ht="17.25" customHeight="1">
      <c r="A7" s="10" t="s">
        <v>10</v>
      </c>
      <c r="B7" s="28"/>
      <c r="D7" s="2" t="s">
        <v>5</v>
      </c>
    </row>
    <row r="8" spans="1:12" ht="17.25" customHeight="1" thickBot="1">
      <c r="A8" s="9"/>
    </row>
    <row r="9" spans="1:12" ht="30" customHeight="1" thickBot="1">
      <c r="A9" s="11" t="s">
        <v>0</v>
      </c>
      <c r="B9" s="13" t="s">
        <v>4</v>
      </c>
      <c r="C9" s="12" t="s">
        <v>1</v>
      </c>
      <c r="D9" s="13" t="s">
        <v>6</v>
      </c>
      <c r="E9" s="13" t="s">
        <v>7</v>
      </c>
      <c r="F9" s="13" t="s">
        <v>2</v>
      </c>
      <c r="G9" s="81" t="s">
        <v>3</v>
      </c>
      <c r="H9" s="81"/>
      <c r="I9" s="81"/>
      <c r="J9" s="81"/>
      <c r="K9" s="81"/>
      <c r="L9" s="82"/>
    </row>
    <row r="10" spans="1:12" s="2" customFormat="1" ht="19.5" customHeight="1">
      <c r="A10" s="89" t="s">
        <v>11</v>
      </c>
      <c r="B10" s="64" t="s">
        <v>15</v>
      </c>
      <c r="C10" s="65" t="s">
        <v>16</v>
      </c>
      <c r="D10" s="66">
        <f t="shared" ref="D10:D26" si="0">E10*0.65</f>
        <v>35.75</v>
      </c>
      <c r="E10" s="67">
        <v>55</v>
      </c>
      <c r="F10" s="68">
        <f t="shared" ref="F10:F21" si="1">($B$6*D10)+($B$7*E10)</f>
        <v>0</v>
      </c>
      <c r="G10" s="83"/>
      <c r="H10" s="84"/>
      <c r="I10" s="84"/>
      <c r="J10" s="84"/>
      <c r="K10" s="84"/>
      <c r="L10" s="85"/>
    </row>
    <row r="11" spans="1:12" s="2" customFormat="1" ht="19.5" customHeight="1">
      <c r="A11" s="90"/>
      <c r="B11" s="86" t="s">
        <v>17</v>
      </c>
      <c r="C11" s="17" t="s">
        <v>18</v>
      </c>
      <c r="D11" s="31">
        <f t="shared" si="0"/>
        <v>19.5</v>
      </c>
      <c r="E11" s="29">
        <v>30</v>
      </c>
      <c r="F11" s="31">
        <f t="shared" si="1"/>
        <v>0</v>
      </c>
      <c r="G11" s="87" t="s">
        <v>19</v>
      </c>
      <c r="H11" s="87"/>
      <c r="I11" s="87"/>
      <c r="J11" s="87"/>
      <c r="K11" s="87"/>
      <c r="L11" s="88"/>
    </row>
    <row r="12" spans="1:12" ht="19.5" customHeight="1">
      <c r="A12" s="90"/>
      <c r="B12" s="86"/>
      <c r="C12" s="18" t="s">
        <v>20</v>
      </c>
      <c r="D12" s="48">
        <f t="shared" si="0"/>
        <v>1.9500000000000002</v>
      </c>
      <c r="E12" s="26">
        <v>3</v>
      </c>
      <c r="F12" s="48">
        <f t="shared" si="1"/>
        <v>0</v>
      </c>
      <c r="G12" s="87"/>
      <c r="H12" s="87"/>
      <c r="I12" s="87"/>
      <c r="J12" s="87"/>
      <c r="K12" s="87"/>
      <c r="L12" s="88"/>
    </row>
    <row r="13" spans="1:12" ht="19.5" customHeight="1">
      <c r="A13" s="90"/>
      <c r="B13" s="86"/>
      <c r="C13" s="18" t="s">
        <v>21</v>
      </c>
      <c r="D13" s="48">
        <f t="shared" si="0"/>
        <v>0.32500000000000001</v>
      </c>
      <c r="E13" s="26">
        <v>0.5</v>
      </c>
      <c r="F13" s="48">
        <f t="shared" si="1"/>
        <v>0</v>
      </c>
      <c r="G13" s="87"/>
      <c r="H13" s="87"/>
      <c r="I13" s="87"/>
      <c r="J13" s="87"/>
      <c r="K13" s="87"/>
      <c r="L13" s="88"/>
    </row>
    <row r="14" spans="1:12" ht="19.5" customHeight="1">
      <c r="A14" s="90"/>
      <c r="B14" s="86"/>
      <c r="C14" s="18" t="s">
        <v>22</v>
      </c>
      <c r="D14" s="48">
        <f t="shared" si="0"/>
        <v>0.65</v>
      </c>
      <c r="E14" s="26">
        <v>1</v>
      </c>
      <c r="F14" s="48">
        <f t="shared" si="1"/>
        <v>0</v>
      </c>
      <c r="G14" s="87"/>
      <c r="H14" s="87"/>
      <c r="I14" s="87"/>
      <c r="J14" s="87"/>
      <c r="K14" s="87"/>
      <c r="L14" s="88"/>
    </row>
    <row r="15" spans="1:12" ht="19.5" customHeight="1">
      <c r="A15" s="90"/>
      <c r="B15" s="86"/>
      <c r="C15" s="18" t="s">
        <v>23</v>
      </c>
      <c r="D15" s="48">
        <f t="shared" si="0"/>
        <v>0.32500000000000001</v>
      </c>
      <c r="E15" s="26">
        <v>0.5</v>
      </c>
      <c r="F15" s="48">
        <f t="shared" si="1"/>
        <v>0</v>
      </c>
      <c r="G15" s="87"/>
      <c r="H15" s="87"/>
      <c r="I15" s="87"/>
      <c r="J15" s="87"/>
      <c r="K15" s="87"/>
      <c r="L15" s="88"/>
    </row>
    <row r="16" spans="1:12" ht="19.5" customHeight="1">
      <c r="A16" s="90"/>
      <c r="B16" s="86"/>
      <c r="C16" s="18" t="s">
        <v>24</v>
      </c>
      <c r="D16" s="48">
        <f t="shared" si="0"/>
        <v>0.65</v>
      </c>
      <c r="E16" s="26">
        <v>1</v>
      </c>
      <c r="F16" s="48">
        <f t="shared" si="1"/>
        <v>0</v>
      </c>
      <c r="G16" s="87"/>
      <c r="H16" s="87"/>
      <c r="I16" s="87"/>
      <c r="J16" s="87"/>
      <c r="K16" s="87"/>
      <c r="L16" s="88"/>
    </row>
    <row r="17" spans="1:13" ht="19.5" customHeight="1">
      <c r="A17" s="90"/>
      <c r="B17" s="86"/>
      <c r="C17" s="19" t="s">
        <v>25</v>
      </c>
      <c r="D17" s="48">
        <f t="shared" si="0"/>
        <v>0.65</v>
      </c>
      <c r="E17" s="14">
        <v>1</v>
      </c>
      <c r="F17" s="48">
        <f t="shared" si="1"/>
        <v>0</v>
      </c>
      <c r="G17" s="87"/>
      <c r="H17" s="87"/>
      <c r="I17" s="87"/>
      <c r="J17" s="87"/>
      <c r="K17" s="87"/>
      <c r="L17" s="88"/>
    </row>
    <row r="18" spans="1:13" ht="19.5" customHeight="1">
      <c r="A18" s="90"/>
      <c r="B18" s="92" t="s">
        <v>39</v>
      </c>
      <c r="C18" s="39" t="s">
        <v>26</v>
      </c>
      <c r="D18" s="15">
        <f t="shared" si="0"/>
        <v>22.75</v>
      </c>
      <c r="E18" s="15">
        <v>35</v>
      </c>
      <c r="F18" s="40">
        <f t="shared" si="1"/>
        <v>0</v>
      </c>
      <c r="G18" s="95" t="s">
        <v>27</v>
      </c>
      <c r="H18" s="96"/>
      <c r="I18" s="96"/>
      <c r="J18" s="96"/>
      <c r="K18" s="96"/>
      <c r="L18" s="97"/>
    </row>
    <row r="19" spans="1:13" s="2" customFormat="1" ht="19.5" customHeight="1">
      <c r="A19" s="90"/>
      <c r="B19" s="93"/>
      <c r="C19" s="41" t="s">
        <v>28</v>
      </c>
      <c r="D19" s="20">
        <f t="shared" si="0"/>
        <v>6.5</v>
      </c>
      <c r="E19" s="20">
        <v>10</v>
      </c>
      <c r="F19" s="42">
        <f t="shared" si="1"/>
        <v>0</v>
      </c>
      <c r="G19" s="98"/>
      <c r="H19" s="99"/>
      <c r="I19" s="99"/>
      <c r="J19" s="99"/>
      <c r="K19" s="99"/>
      <c r="L19" s="100"/>
      <c r="M19"/>
    </row>
    <row r="20" spans="1:13" s="2" customFormat="1" ht="19.5" customHeight="1">
      <c r="A20" s="90"/>
      <c r="B20" s="93"/>
      <c r="C20" s="41" t="s">
        <v>29</v>
      </c>
      <c r="D20" s="20">
        <f t="shared" si="0"/>
        <v>0.65</v>
      </c>
      <c r="E20" s="20">
        <v>1</v>
      </c>
      <c r="F20" s="42">
        <f t="shared" si="1"/>
        <v>0</v>
      </c>
      <c r="G20" s="98"/>
      <c r="H20" s="99"/>
      <c r="I20" s="99"/>
      <c r="J20" s="99"/>
      <c r="K20" s="99"/>
      <c r="L20" s="100"/>
      <c r="M20"/>
    </row>
    <row r="21" spans="1:13" s="2" customFormat="1" ht="19.5" customHeight="1">
      <c r="A21" s="90"/>
      <c r="B21" s="93"/>
      <c r="C21" s="41" t="s">
        <v>21</v>
      </c>
      <c r="D21" s="20">
        <f t="shared" si="0"/>
        <v>0.65</v>
      </c>
      <c r="E21" s="20">
        <v>1</v>
      </c>
      <c r="F21" s="42">
        <f t="shared" si="1"/>
        <v>0</v>
      </c>
      <c r="G21" s="98"/>
      <c r="H21" s="99"/>
      <c r="I21" s="99"/>
      <c r="J21" s="99"/>
      <c r="K21" s="99"/>
      <c r="L21" s="100"/>
    </row>
    <row r="22" spans="1:13" s="2" customFormat="1" ht="19.5" customHeight="1">
      <c r="A22" s="90"/>
      <c r="B22" s="93"/>
      <c r="C22" s="41" t="s">
        <v>30</v>
      </c>
      <c r="D22" s="20">
        <f t="shared" si="0"/>
        <v>1.3</v>
      </c>
      <c r="E22" s="20">
        <v>2</v>
      </c>
      <c r="F22" s="42">
        <f>($B$6*D22)+($B$7*E22)</f>
        <v>0</v>
      </c>
      <c r="G22" s="98"/>
      <c r="H22" s="99"/>
      <c r="I22" s="99"/>
      <c r="J22" s="99"/>
      <c r="K22" s="99"/>
      <c r="L22" s="100"/>
    </row>
    <row r="23" spans="1:13" s="2" customFormat="1" ht="19.5" customHeight="1">
      <c r="A23" s="90"/>
      <c r="B23" s="93"/>
      <c r="C23" s="41" t="s">
        <v>31</v>
      </c>
      <c r="D23" s="20">
        <f t="shared" si="0"/>
        <v>1.3</v>
      </c>
      <c r="E23" s="20">
        <v>2</v>
      </c>
      <c r="F23" s="42">
        <f>($B$6*D23)+($B$7*E23)</f>
        <v>0</v>
      </c>
      <c r="G23" s="98"/>
      <c r="H23" s="99"/>
      <c r="I23" s="99"/>
      <c r="J23" s="99"/>
      <c r="K23" s="99"/>
      <c r="L23" s="100"/>
    </row>
    <row r="24" spans="1:13" s="2" customFormat="1" ht="19.5" customHeight="1">
      <c r="A24" s="90"/>
      <c r="B24" s="93"/>
      <c r="C24" s="41" t="s">
        <v>32</v>
      </c>
      <c r="D24" s="20">
        <f t="shared" si="0"/>
        <v>0.32500000000000001</v>
      </c>
      <c r="E24" s="20">
        <v>0.5</v>
      </c>
      <c r="F24" s="42">
        <f t="shared" ref="F24" si="2">($B$6*D24)+($B$7*E24)</f>
        <v>0</v>
      </c>
      <c r="G24" s="98"/>
      <c r="H24" s="99"/>
      <c r="I24" s="99"/>
      <c r="J24" s="99"/>
      <c r="K24" s="99"/>
      <c r="L24" s="100"/>
    </row>
    <row r="25" spans="1:13" s="2" customFormat="1" ht="19.5" customHeight="1">
      <c r="A25" s="90"/>
      <c r="B25" s="93"/>
      <c r="C25" s="41" t="s">
        <v>33</v>
      </c>
      <c r="D25" s="20">
        <f t="shared" si="0"/>
        <v>0.19500000000000001</v>
      </c>
      <c r="E25" s="20">
        <v>0.3</v>
      </c>
      <c r="F25" s="42">
        <f>($B$6*D25)+($B$7*E25)</f>
        <v>0</v>
      </c>
      <c r="G25" s="98"/>
      <c r="H25" s="99"/>
      <c r="I25" s="99"/>
      <c r="J25" s="99"/>
      <c r="K25" s="99"/>
      <c r="L25" s="100"/>
    </row>
    <row r="26" spans="1:13" s="2" customFormat="1" ht="19.5" customHeight="1">
      <c r="A26" s="90"/>
      <c r="B26" s="93"/>
      <c r="C26" s="41" t="s">
        <v>23</v>
      </c>
      <c r="D26" s="20">
        <f t="shared" si="0"/>
        <v>0.65</v>
      </c>
      <c r="E26" s="20">
        <v>1</v>
      </c>
      <c r="F26" s="42">
        <f>($B$6*D26)+($B$7*E26)</f>
        <v>0</v>
      </c>
      <c r="G26" s="98"/>
      <c r="H26" s="99"/>
      <c r="I26" s="99"/>
      <c r="J26" s="99"/>
      <c r="K26" s="99"/>
      <c r="L26" s="100"/>
    </row>
    <row r="27" spans="1:13" s="2" customFormat="1" ht="19.5" customHeight="1">
      <c r="A27" s="90"/>
      <c r="B27" s="94"/>
      <c r="C27" s="43" t="s">
        <v>34</v>
      </c>
      <c r="D27" s="16">
        <v>1</v>
      </c>
      <c r="E27" s="16">
        <v>2</v>
      </c>
      <c r="F27" s="44">
        <f t="shared" ref="F27:F45" si="3">($B$6*D27)+($B$7*E27)</f>
        <v>0</v>
      </c>
      <c r="G27" s="101"/>
      <c r="H27" s="102"/>
      <c r="I27" s="102"/>
      <c r="J27" s="102"/>
      <c r="K27" s="102"/>
      <c r="L27" s="103"/>
    </row>
    <row r="28" spans="1:13" s="2" customFormat="1" ht="19.5" customHeight="1">
      <c r="A28" s="90"/>
      <c r="B28" s="104" t="s">
        <v>35</v>
      </c>
      <c r="C28" s="57" t="s">
        <v>36</v>
      </c>
      <c r="D28" s="58">
        <f t="shared" ref="D28:D34" si="4">E28*0.65</f>
        <v>22.75</v>
      </c>
      <c r="E28" s="59">
        <v>35</v>
      </c>
      <c r="F28" s="29">
        <f t="shared" si="3"/>
        <v>0</v>
      </c>
      <c r="G28" s="87" t="s">
        <v>72</v>
      </c>
      <c r="H28" s="87"/>
      <c r="I28" s="87"/>
      <c r="J28" s="87"/>
      <c r="K28" s="87"/>
      <c r="L28" s="88"/>
    </row>
    <row r="29" spans="1:13" s="2" customFormat="1" ht="19.5" customHeight="1">
      <c r="A29" s="90"/>
      <c r="B29" s="104"/>
      <c r="C29" s="60" t="s">
        <v>21</v>
      </c>
      <c r="D29" s="45">
        <f t="shared" si="4"/>
        <v>0.65</v>
      </c>
      <c r="E29" s="61">
        <v>1</v>
      </c>
      <c r="F29" s="26">
        <f t="shared" si="3"/>
        <v>0</v>
      </c>
      <c r="G29" s="87"/>
      <c r="H29" s="87"/>
      <c r="I29" s="87"/>
      <c r="J29" s="87"/>
      <c r="K29" s="87"/>
      <c r="L29" s="88"/>
    </row>
    <row r="30" spans="1:13" s="2" customFormat="1" ht="19.5" customHeight="1">
      <c r="A30" s="90"/>
      <c r="B30" s="104"/>
      <c r="C30" s="60" t="s">
        <v>37</v>
      </c>
      <c r="D30" s="45">
        <f t="shared" si="4"/>
        <v>0.32500000000000001</v>
      </c>
      <c r="E30" s="61">
        <v>0.5</v>
      </c>
      <c r="F30" s="26">
        <f t="shared" si="3"/>
        <v>0</v>
      </c>
      <c r="G30" s="87"/>
      <c r="H30" s="87"/>
      <c r="I30" s="87"/>
      <c r="J30" s="87"/>
      <c r="K30" s="87"/>
      <c r="L30" s="88"/>
    </row>
    <row r="31" spans="1:13" s="2" customFormat="1" ht="19.5" customHeight="1">
      <c r="A31" s="90"/>
      <c r="B31" s="104"/>
      <c r="C31" s="60" t="s">
        <v>32</v>
      </c>
      <c r="D31" s="45">
        <f t="shared" si="4"/>
        <v>0.32500000000000001</v>
      </c>
      <c r="E31" s="61">
        <v>0.5</v>
      </c>
      <c r="F31" s="26">
        <f t="shared" si="3"/>
        <v>0</v>
      </c>
      <c r="G31" s="87"/>
      <c r="H31" s="87"/>
      <c r="I31" s="87"/>
      <c r="J31" s="87"/>
      <c r="K31" s="87"/>
      <c r="L31" s="88"/>
    </row>
    <row r="32" spans="1:13" s="2" customFormat="1" ht="19.5" customHeight="1">
      <c r="A32" s="90"/>
      <c r="B32" s="104"/>
      <c r="C32" s="60" t="s">
        <v>33</v>
      </c>
      <c r="D32" s="45">
        <f t="shared" si="4"/>
        <v>0.32500000000000001</v>
      </c>
      <c r="E32" s="61">
        <v>0.5</v>
      </c>
      <c r="F32" s="26">
        <f t="shared" si="3"/>
        <v>0</v>
      </c>
      <c r="G32" s="87"/>
      <c r="H32" s="87"/>
      <c r="I32" s="87"/>
      <c r="J32" s="87"/>
      <c r="K32" s="87"/>
      <c r="L32" s="88"/>
    </row>
    <row r="33" spans="1:12" s="2" customFormat="1" ht="19.5" customHeight="1">
      <c r="A33" s="90"/>
      <c r="B33" s="104"/>
      <c r="C33" s="60" t="s">
        <v>23</v>
      </c>
      <c r="D33" s="45">
        <f t="shared" si="4"/>
        <v>0.32500000000000001</v>
      </c>
      <c r="E33" s="61">
        <v>0.5</v>
      </c>
      <c r="F33" s="26">
        <f t="shared" si="3"/>
        <v>0</v>
      </c>
      <c r="G33" s="87"/>
      <c r="H33" s="87"/>
      <c r="I33" s="87"/>
      <c r="J33" s="87"/>
      <c r="K33" s="87"/>
      <c r="L33" s="88"/>
    </row>
    <row r="34" spans="1:12" s="2" customFormat="1" ht="19.5" customHeight="1">
      <c r="A34" s="90"/>
      <c r="B34" s="104"/>
      <c r="C34" s="62" t="s">
        <v>38</v>
      </c>
      <c r="D34" s="46">
        <f t="shared" si="4"/>
        <v>6.5000000000000002E-2</v>
      </c>
      <c r="E34" s="63">
        <v>0.1</v>
      </c>
      <c r="F34" s="14">
        <f t="shared" si="3"/>
        <v>0</v>
      </c>
      <c r="G34" s="87"/>
      <c r="H34" s="87"/>
      <c r="I34" s="87"/>
      <c r="J34" s="87"/>
      <c r="K34" s="87"/>
      <c r="L34" s="88"/>
    </row>
    <row r="35" spans="1:12" ht="39" customHeight="1">
      <c r="A35" s="91"/>
      <c r="B35" s="77" t="s">
        <v>40</v>
      </c>
      <c r="C35" s="21" t="s">
        <v>41</v>
      </c>
      <c r="D35" s="22">
        <v>14</v>
      </c>
      <c r="E35" s="23">
        <v>20</v>
      </c>
      <c r="F35" s="24">
        <f t="shared" si="3"/>
        <v>0</v>
      </c>
      <c r="G35" s="105" t="s">
        <v>77</v>
      </c>
      <c r="H35" s="106"/>
      <c r="I35" s="106"/>
      <c r="J35" s="106"/>
      <c r="K35" s="106"/>
      <c r="L35" s="107"/>
    </row>
    <row r="36" spans="1:12" ht="24.75" customHeight="1">
      <c r="A36" s="90" t="s">
        <v>69</v>
      </c>
      <c r="B36" s="86" t="s">
        <v>42</v>
      </c>
      <c r="C36" s="17" t="s">
        <v>43</v>
      </c>
      <c r="D36" s="31">
        <f t="shared" ref="D36:D45" si="5">E36*0.65</f>
        <v>13</v>
      </c>
      <c r="E36" s="29">
        <v>20</v>
      </c>
      <c r="F36" s="31">
        <f t="shared" si="3"/>
        <v>0</v>
      </c>
      <c r="G36" s="108" t="s">
        <v>74</v>
      </c>
      <c r="H36" s="108"/>
      <c r="I36" s="108"/>
      <c r="J36" s="108"/>
      <c r="K36" s="108"/>
      <c r="L36" s="109"/>
    </row>
    <row r="37" spans="1:12" s="2" customFormat="1" ht="24.75" customHeight="1">
      <c r="A37" s="90"/>
      <c r="B37" s="86"/>
      <c r="C37" s="18" t="s">
        <v>44</v>
      </c>
      <c r="D37" s="48">
        <f t="shared" si="5"/>
        <v>9.75</v>
      </c>
      <c r="E37" s="26">
        <v>15</v>
      </c>
      <c r="F37" s="48">
        <f t="shared" si="3"/>
        <v>0</v>
      </c>
      <c r="G37" s="110"/>
      <c r="H37" s="110"/>
      <c r="I37" s="110"/>
      <c r="J37" s="110"/>
      <c r="K37" s="110"/>
      <c r="L37" s="111"/>
    </row>
    <row r="38" spans="1:12" s="2" customFormat="1" ht="24.75" customHeight="1">
      <c r="A38" s="90"/>
      <c r="B38" s="86"/>
      <c r="C38" s="19" t="s">
        <v>45</v>
      </c>
      <c r="D38" s="30">
        <f t="shared" si="5"/>
        <v>6.5000000000000002E-2</v>
      </c>
      <c r="E38" s="14">
        <v>0.1</v>
      </c>
      <c r="F38" s="30">
        <f t="shared" si="3"/>
        <v>0</v>
      </c>
      <c r="G38" s="112"/>
      <c r="H38" s="112"/>
      <c r="I38" s="112"/>
      <c r="J38" s="112"/>
      <c r="K38" s="112"/>
      <c r="L38" s="113"/>
    </row>
    <row r="39" spans="1:12" s="2" customFormat="1" ht="19.5" customHeight="1">
      <c r="A39" s="90"/>
      <c r="B39" s="53" t="s">
        <v>46</v>
      </c>
      <c r="C39" s="54" t="s">
        <v>47</v>
      </c>
      <c r="D39" s="55">
        <f t="shared" si="5"/>
        <v>32.5</v>
      </c>
      <c r="E39" s="56">
        <v>50</v>
      </c>
      <c r="F39" s="24">
        <f t="shared" si="3"/>
        <v>0</v>
      </c>
      <c r="G39" s="127"/>
      <c r="H39" s="128"/>
      <c r="I39" s="128"/>
      <c r="J39" s="128"/>
      <c r="K39" s="128"/>
      <c r="L39" s="129"/>
    </row>
    <row r="40" spans="1:12" ht="19.5" customHeight="1">
      <c r="A40" s="90"/>
      <c r="B40" s="114" t="s">
        <v>68</v>
      </c>
      <c r="C40" s="75" t="s">
        <v>67</v>
      </c>
      <c r="D40" s="76">
        <f t="shared" si="5"/>
        <v>97.5</v>
      </c>
      <c r="E40" s="76">
        <v>150</v>
      </c>
      <c r="F40" s="29">
        <f t="shared" si="3"/>
        <v>0</v>
      </c>
      <c r="G40" s="117" t="s">
        <v>73</v>
      </c>
      <c r="H40" s="118"/>
      <c r="I40" s="118"/>
      <c r="J40" s="118"/>
      <c r="K40" s="118"/>
      <c r="L40" s="119"/>
    </row>
    <row r="41" spans="1:12" ht="19.5" customHeight="1">
      <c r="A41" s="90"/>
      <c r="B41" s="115"/>
      <c r="C41" s="49" t="s">
        <v>21</v>
      </c>
      <c r="D41" s="50">
        <f t="shared" si="5"/>
        <v>0.32500000000000001</v>
      </c>
      <c r="E41" s="50">
        <v>0.5</v>
      </c>
      <c r="F41" s="26">
        <f t="shared" si="3"/>
        <v>0</v>
      </c>
      <c r="G41" s="120"/>
      <c r="H41" s="121"/>
      <c r="I41" s="121"/>
      <c r="J41" s="121"/>
      <c r="K41" s="121"/>
      <c r="L41" s="122"/>
    </row>
    <row r="42" spans="1:12" ht="19.5" customHeight="1">
      <c r="A42" s="90"/>
      <c r="B42" s="115"/>
      <c r="C42" s="49" t="s">
        <v>30</v>
      </c>
      <c r="D42" s="50">
        <f t="shared" si="5"/>
        <v>0.65</v>
      </c>
      <c r="E42" s="50">
        <v>1</v>
      </c>
      <c r="F42" s="26">
        <f t="shared" si="3"/>
        <v>0</v>
      </c>
      <c r="G42" s="120"/>
      <c r="H42" s="121"/>
      <c r="I42" s="121"/>
      <c r="J42" s="121"/>
      <c r="K42" s="121"/>
      <c r="L42" s="122"/>
    </row>
    <row r="43" spans="1:12" ht="19.5" customHeight="1">
      <c r="A43" s="90"/>
      <c r="B43" s="115"/>
      <c r="C43" s="49" t="s">
        <v>33</v>
      </c>
      <c r="D43" s="50">
        <f t="shared" si="5"/>
        <v>0.19500000000000001</v>
      </c>
      <c r="E43" s="50">
        <v>0.3</v>
      </c>
      <c r="F43" s="26">
        <f t="shared" si="3"/>
        <v>0</v>
      </c>
      <c r="G43" s="120"/>
      <c r="H43" s="121"/>
      <c r="I43" s="121"/>
      <c r="J43" s="121"/>
      <c r="K43" s="121"/>
      <c r="L43" s="122"/>
    </row>
    <row r="44" spans="1:12" ht="19.5" customHeight="1">
      <c r="A44" s="90"/>
      <c r="B44" s="116"/>
      <c r="C44" s="51" t="s">
        <v>23</v>
      </c>
      <c r="D44" s="52">
        <f t="shared" si="5"/>
        <v>0.65</v>
      </c>
      <c r="E44" s="52">
        <v>1</v>
      </c>
      <c r="F44" s="14">
        <f t="shared" si="3"/>
        <v>0</v>
      </c>
      <c r="G44" s="123"/>
      <c r="H44" s="124"/>
      <c r="I44" s="124"/>
      <c r="J44" s="124"/>
      <c r="K44" s="124"/>
      <c r="L44" s="125"/>
    </row>
    <row r="45" spans="1:12" s="2" customFormat="1" ht="17.25" thickBot="1">
      <c r="A45" s="126"/>
      <c r="B45" s="69" t="s">
        <v>66</v>
      </c>
      <c r="C45" s="36" t="s">
        <v>66</v>
      </c>
      <c r="D45" s="37">
        <f t="shared" si="5"/>
        <v>130</v>
      </c>
      <c r="E45" s="37">
        <v>200</v>
      </c>
      <c r="F45" s="38">
        <f t="shared" si="3"/>
        <v>0</v>
      </c>
      <c r="G45" s="130"/>
      <c r="H45" s="131"/>
      <c r="I45" s="131"/>
      <c r="J45" s="131"/>
      <c r="K45" s="131"/>
      <c r="L45" s="132"/>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7.25" customHeight="1">
      <c r="B88" s="6"/>
    </row>
    <row r="89" spans="2:2" s="2" customFormat="1" ht="17.25" customHeight="1">
      <c r="B89" s="6"/>
    </row>
    <row r="90" spans="2:2" s="2" customFormat="1" ht="13.5">
      <c r="B90" s="6"/>
    </row>
    <row r="91" spans="2:2" s="2" customFormat="1" ht="13.5">
      <c r="B91" s="6"/>
    </row>
    <row r="92" spans="2:2" s="2" customFormat="1" ht="16.5" customHeight="1">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sheetData>
  <mergeCells count="19">
    <mergeCell ref="G36:L38"/>
    <mergeCell ref="B40:B44"/>
    <mergeCell ref="G40:L44"/>
    <mergeCell ref="A36:A45"/>
    <mergeCell ref="G39:L39"/>
    <mergeCell ref="G45:L45"/>
    <mergeCell ref="B36:B38"/>
    <mergeCell ref="A1:L3"/>
    <mergeCell ref="A5:B5"/>
    <mergeCell ref="G9:L9"/>
    <mergeCell ref="G10:L10"/>
    <mergeCell ref="B11:B17"/>
    <mergeCell ref="G11:L17"/>
    <mergeCell ref="A10:A35"/>
    <mergeCell ref="B18:B27"/>
    <mergeCell ref="G18:L27"/>
    <mergeCell ref="B28:B34"/>
    <mergeCell ref="G28:L34"/>
    <mergeCell ref="G35:L3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75"/>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78" t="s">
        <v>13</v>
      </c>
      <c r="B1" s="79"/>
      <c r="C1" s="79"/>
      <c r="D1" s="79"/>
      <c r="E1" s="79"/>
      <c r="F1" s="79"/>
      <c r="G1" s="79"/>
      <c r="H1" s="79"/>
      <c r="I1" s="79"/>
      <c r="J1" s="79"/>
      <c r="K1" s="79"/>
      <c r="L1" s="79"/>
    </row>
    <row r="2" spans="1:13" ht="15.75" customHeight="1">
      <c r="A2" s="79"/>
      <c r="B2" s="79"/>
      <c r="C2" s="79"/>
      <c r="D2" s="79"/>
      <c r="E2" s="79"/>
      <c r="F2" s="79"/>
      <c r="G2" s="79"/>
      <c r="H2" s="79"/>
      <c r="I2" s="79"/>
      <c r="J2" s="79"/>
      <c r="K2" s="79"/>
      <c r="L2" s="79"/>
    </row>
    <row r="3" spans="1:13" ht="15.75" customHeight="1">
      <c r="A3" s="79"/>
      <c r="B3" s="79"/>
      <c r="C3" s="79"/>
      <c r="D3" s="79"/>
      <c r="E3" s="79"/>
      <c r="F3" s="79"/>
      <c r="G3" s="79"/>
      <c r="H3" s="79"/>
      <c r="I3" s="79"/>
      <c r="J3" s="79"/>
      <c r="K3" s="79"/>
      <c r="L3" s="79"/>
    </row>
    <row r="4" spans="1:13" ht="13.5" customHeight="1">
      <c r="B4" s="4"/>
      <c r="D4" s="4"/>
      <c r="E4"/>
      <c r="F4"/>
      <c r="G4"/>
    </row>
    <row r="5" spans="1:13" ht="17.25" customHeight="1">
      <c r="A5" s="80" t="s">
        <v>8</v>
      </c>
      <c r="B5" s="80"/>
      <c r="C5" s="8"/>
      <c r="E5" s="2"/>
      <c r="G5" s="4"/>
    </row>
    <row r="6" spans="1:13" ht="17.25" customHeight="1">
      <c r="A6" s="10" t="s">
        <v>9</v>
      </c>
      <c r="B6" s="27"/>
      <c r="C6" s="8"/>
      <c r="E6" s="2"/>
      <c r="G6" s="4"/>
    </row>
    <row r="7" spans="1:13" ht="17.25" customHeight="1">
      <c r="A7" s="10" t="s">
        <v>10</v>
      </c>
      <c r="B7" s="28"/>
      <c r="D7" s="2" t="s">
        <v>5</v>
      </c>
    </row>
    <row r="8" spans="1:13" ht="17.25" customHeight="1" thickBot="1">
      <c r="A8" s="9"/>
    </row>
    <row r="9" spans="1:13" ht="30" customHeight="1" thickBot="1">
      <c r="A9" s="11" t="s">
        <v>0</v>
      </c>
      <c r="B9" s="13" t="s">
        <v>4</v>
      </c>
      <c r="C9" s="12" t="s">
        <v>1</v>
      </c>
      <c r="D9" s="13" t="s">
        <v>6</v>
      </c>
      <c r="E9" s="13" t="s">
        <v>7</v>
      </c>
      <c r="F9" s="13" t="s">
        <v>2</v>
      </c>
      <c r="G9" s="133" t="s">
        <v>3</v>
      </c>
      <c r="H9" s="134"/>
      <c r="I9" s="134"/>
      <c r="J9" s="134"/>
      <c r="K9" s="134"/>
      <c r="L9" s="135"/>
    </row>
    <row r="10" spans="1:13" s="2" customFormat="1" ht="19.5" customHeight="1">
      <c r="A10" s="89" t="s">
        <v>11</v>
      </c>
      <c r="B10" s="136" t="s">
        <v>75</v>
      </c>
      <c r="C10" s="73" t="s">
        <v>16</v>
      </c>
      <c r="D10" s="74">
        <f t="shared" ref="D10:D23" si="0">E10*0.65</f>
        <v>32.5</v>
      </c>
      <c r="E10" s="74">
        <v>50</v>
      </c>
      <c r="F10" s="68">
        <f t="shared" ref="F10:F23" si="1">($B$6*D10)+($B$7*E10)</f>
        <v>0</v>
      </c>
      <c r="G10" s="139" t="s">
        <v>48</v>
      </c>
      <c r="H10" s="140"/>
      <c r="I10" s="140"/>
      <c r="J10" s="140"/>
      <c r="K10" s="140"/>
      <c r="L10" s="141"/>
      <c r="M10"/>
    </row>
    <row r="11" spans="1:13" s="2" customFormat="1" ht="19.5" customHeight="1">
      <c r="A11" s="90"/>
      <c r="B11" s="137"/>
      <c r="C11" s="18" t="s">
        <v>40</v>
      </c>
      <c r="D11" s="20">
        <f t="shared" si="0"/>
        <v>13</v>
      </c>
      <c r="E11" s="20">
        <v>20</v>
      </c>
      <c r="F11" s="26">
        <f t="shared" si="1"/>
        <v>0</v>
      </c>
      <c r="G11" s="142"/>
      <c r="H11" s="143"/>
      <c r="I11" s="143"/>
      <c r="J11" s="143"/>
      <c r="K11" s="143"/>
      <c r="L11" s="144"/>
      <c r="M11"/>
    </row>
    <row r="12" spans="1:13" s="2" customFormat="1" ht="19.5" customHeight="1">
      <c r="A12" s="90"/>
      <c r="B12" s="137"/>
      <c r="C12" s="18" t="s">
        <v>49</v>
      </c>
      <c r="D12" s="20">
        <f t="shared" si="0"/>
        <v>6.5</v>
      </c>
      <c r="E12" s="20">
        <v>10</v>
      </c>
      <c r="F12" s="26">
        <f t="shared" si="1"/>
        <v>0</v>
      </c>
      <c r="G12" s="142"/>
      <c r="H12" s="143"/>
      <c r="I12" s="143"/>
      <c r="J12" s="143"/>
      <c r="K12" s="143"/>
      <c r="L12" s="144"/>
      <c r="M12"/>
    </row>
    <row r="13" spans="1:13" s="2" customFormat="1" ht="19.5" customHeight="1">
      <c r="A13" s="90"/>
      <c r="B13" s="137"/>
      <c r="C13" s="18" t="s">
        <v>50</v>
      </c>
      <c r="D13" s="20">
        <f t="shared" si="0"/>
        <v>0.65</v>
      </c>
      <c r="E13" s="20">
        <v>1</v>
      </c>
      <c r="F13" s="26">
        <f t="shared" si="1"/>
        <v>0</v>
      </c>
      <c r="G13" s="142"/>
      <c r="H13" s="143"/>
      <c r="I13" s="143"/>
      <c r="J13" s="143"/>
      <c r="K13" s="143"/>
      <c r="L13" s="144"/>
      <c r="M13"/>
    </row>
    <row r="14" spans="1:13" s="2" customFormat="1" ht="19.5" customHeight="1">
      <c r="A14" s="90"/>
      <c r="B14" s="137"/>
      <c r="C14" s="18" t="s">
        <v>33</v>
      </c>
      <c r="D14" s="20">
        <f t="shared" si="0"/>
        <v>0.32500000000000001</v>
      </c>
      <c r="E14" s="20">
        <v>0.5</v>
      </c>
      <c r="F14" s="26">
        <f t="shared" si="1"/>
        <v>0</v>
      </c>
      <c r="G14" s="142"/>
      <c r="H14" s="143"/>
      <c r="I14" s="143"/>
      <c r="J14" s="143"/>
      <c r="K14" s="143"/>
      <c r="L14" s="144"/>
      <c r="M14"/>
    </row>
    <row r="15" spans="1:13" s="2" customFormat="1" ht="19.5" customHeight="1">
      <c r="A15" s="90"/>
      <c r="B15" s="137"/>
      <c r="C15" s="18" t="s">
        <v>23</v>
      </c>
      <c r="D15" s="20">
        <f t="shared" si="0"/>
        <v>0.65</v>
      </c>
      <c r="E15" s="20">
        <v>1</v>
      </c>
      <c r="F15" s="26">
        <f t="shared" si="1"/>
        <v>0</v>
      </c>
      <c r="G15" s="142"/>
      <c r="H15" s="143"/>
      <c r="I15" s="143"/>
      <c r="J15" s="143"/>
      <c r="K15" s="143"/>
      <c r="L15" s="144"/>
      <c r="M15"/>
    </row>
    <row r="16" spans="1:13" s="2" customFormat="1" ht="19.5" customHeight="1">
      <c r="A16" s="90"/>
      <c r="B16" s="138"/>
      <c r="C16" s="19" t="s">
        <v>34</v>
      </c>
      <c r="D16" s="16">
        <f t="shared" si="0"/>
        <v>1.3</v>
      </c>
      <c r="E16" s="16">
        <v>2</v>
      </c>
      <c r="F16" s="14">
        <f t="shared" si="1"/>
        <v>0</v>
      </c>
      <c r="G16" s="145"/>
      <c r="H16" s="146"/>
      <c r="I16" s="146"/>
      <c r="J16" s="146"/>
      <c r="K16" s="146"/>
      <c r="L16" s="147"/>
      <c r="M16"/>
    </row>
    <row r="17" spans="1:13" s="2" customFormat="1" ht="19.5" customHeight="1">
      <c r="A17" s="90"/>
      <c r="B17" s="94" t="s">
        <v>51</v>
      </c>
      <c r="C17" s="18" t="s">
        <v>52</v>
      </c>
      <c r="D17" s="48">
        <f t="shared" si="0"/>
        <v>13</v>
      </c>
      <c r="E17" s="26">
        <v>20</v>
      </c>
      <c r="F17" s="48">
        <f t="shared" si="1"/>
        <v>0</v>
      </c>
      <c r="G17" s="112" t="s">
        <v>53</v>
      </c>
      <c r="H17" s="112"/>
      <c r="I17" s="112"/>
      <c r="J17" s="112"/>
      <c r="K17" s="112"/>
      <c r="L17" s="113"/>
      <c r="M17"/>
    </row>
    <row r="18" spans="1:13" s="2" customFormat="1" ht="19.5" customHeight="1">
      <c r="A18" s="90"/>
      <c r="B18" s="86"/>
      <c r="C18" s="18" t="s">
        <v>29</v>
      </c>
      <c r="D18" s="48">
        <f t="shared" si="0"/>
        <v>1.3</v>
      </c>
      <c r="E18" s="26">
        <v>2</v>
      </c>
      <c r="F18" s="48">
        <f t="shared" si="1"/>
        <v>0</v>
      </c>
      <c r="G18" s="87"/>
      <c r="H18" s="87"/>
      <c r="I18" s="87"/>
      <c r="J18" s="87"/>
      <c r="K18" s="87"/>
      <c r="L18" s="88"/>
      <c r="M18"/>
    </row>
    <row r="19" spans="1:13" s="2" customFormat="1" ht="19.5" customHeight="1">
      <c r="A19" s="90"/>
      <c r="B19" s="86"/>
      <c r="C19" s="18" t="s">
        <v>54</v>
      </c>
      <c r="D19" s="48">
        <f t="shared" si="0"/>
        <v>0.65</v>
      </c>
      <c r="E19" s="26">
        <v>1</v>
      </c>
      <c r="F19" s="48">
        <f t="shared" si="1"/>
        <v>0</v>
      </c>
      <c r="G19" s="87"/>
      <c r="H19" s="87"/>
      <c r="I19" s="87"/>
      <c r="J19" s="87"/>
      <c r="K19" s="87"/>
      <c r="L19" s="88"/>
      <c r="M19"/>
    </row>
    <row r="20" spans="1:13" s="2" customFormat="1" ht="19.5" customHeight="1">
      <c r="A20" s="90"/>
      <c r="B20" s="86"/>
      <c r="C20" s="18" t="s">
        <v>24</v>
      </c>
      <c r="D20" s="48">
        <f t="shared" si="0"/>
        <v>0.65</v>
      </c>
      <c r="E20" s="26">
        <v>1</v>
      </c>
      <c r="F20" s="48">
        <f t="shared" si="1"/>
        <v>0</v>
      </c>
      <c r="G20" s="87"/>
      <c r="H20" s="87"/>
      <c r="I20" s="87"/>
      <c r="J20" s="87"/>
      <c r="K20" s="87"/>
      <c r="L20" s="88"/>
    </row>
    <row r="21" spans="1:13" s="2" customFormat="1" ht="19.5" customHeight="1">
      <c r="A21" s="90"/>
      <c r="B21" s="86"/>
      <c r="C21" s="19" t="s">
        <v>25</v>
      </c>
      <c r="D21" s="30">
        <f t="shared" si="0"/>
        <v>0.65</v>
      </c>
      <c r="E21" s="14">
        <v>1</v>
      </c>
      <c r="F21" s="30">
        <f t="shared" si="1"/>
        <v>0</v>
      </c>
      <c r="G21" s="87"/>
      <c r="H21" s="87"/>
      <c r="I21" s="87"/>
      <c r="J21" s="87"/>
      <c r="K21" s="87"/>
      <c r="L21" s="88"/>
    </row>
    <row r="22" spans="1:13" s="2" customFormat="1" ht="19.5" customHeight="1">
      <c r="A22" s="90"/>
      <c r="B22" s="137" t="s">
        <v>56</v>
      </c>
      <c r="C22" s="32" t="s">
        <v>55</v>
      </c>
      <c r="D22" s="33">
        <f t="shared" si="0"/>
        <v>29.25</v>
      </c>
      <c r="E22" s="33">
        <v>45</v>
      </c>
      <c r="F22" s="34">
        <f t="shared" si="1"/>
        <v>0</v>
      </c>
      <c r="G22" s="98" t="s">
        <v>57</v>
      </c>
      <c r="H22" s="99"/>
      <c r="I22" s="99"/>
      <c r="J22" s="99"/>
      <c r="K22" s="99"/>
      <c r="L22" s="100"/>
    </row>
    <row r="23" spans="1:13" s="2" customFormat="1" ht="19.5" customHeight="1">
      <c r="A23" s="90"/>
      <c r="B23" s="148"/>
      <c r="C23" s="70" t="s">
        <v>34</v>
      </c>
      <c r="D23" s="71">
        <f t="shared" si="0"/>
        <v>1.3</v>
      </c>
      <c r="E23" s="71">
        <v>2</v>
      </c>
      <c r="F23" s="72">
        <f t="shared" si="1"/>
        <v>0</v>
      </c>
      <c r="G23" s="101"/>
      <c r="H23" s="102"/>
      <c r="I23" s="102"/>
      <c r="J23" s="102"/>
      <c r="K23" s="102"/>
      <c r="L23" s="103"/>
    </row>
    <row r="24" spans="1:13" s="2" customFormat="1" ht="19.5" customHeight="1">
      <c r="A24" s="91"/>
      <c r="B24" s="25" t="s">
        <v>58</v>
      </c>
      <c r="C24" s="35" t="s">
        <v>59</v>
      </c>
      <c r="D24" s="47">
        <v>14</v>
      </c>
      <c r="E24" s="47">
        <v>20</v>
      </c>
      <c r="F24" s="14">
        <f>($B$6*D24)+($B$7*E24)</f>
        <v>0</v>
      </c>
      <c r="G24" s="149" t="s">
        <v>76</v>
      </c>
      <c r="H24" s="149"/>
      <c r="I24" s="149"/>
      <c r="J24" s="149"/>
      <c r="K24" s="149"/>
      <c r="L24" s="150"/>
    </row>
    <row r="25" spans="1:13" s="2" customFormat="1" ht="26.25" customHeight="1">
      <c r="A25" s="90" t="s">
        <v>12</v>
      </c>
      <c r="B25" s="151" t="s">
        <v>70</v>
      </c>
      <c r="C25" s="18" t="s">
        <v>60</v>
      </c>
      <c r="D25" s="31">
        <f t="shared" ref="D25:D31" si="2">E25*0.65</f>
        <v>6.5</v>
      </c>
      <c r="E25" s="29">
        <v>10</v>
      </c>
      <c r="F25" s="31">
        <f t="shared" ref="F25:F31" si="3">($B$6*D25)+($B$7*E25)</f>
        <v>0</v>
      </c>
      <c r="G25" s="154" t="s">
        <v>61</v>
      </c>
      <c r="H25" s="154"/>
      <c r="I25" s="154"/>
      <c r="J25" s="154"/>
      <c r="K25" s="154"/>
      <c r="L25" s="155"/>
    </row>
    <row r="26" spans="1:13" s="2" customFormat="1" ht="26.25" customHeight="1">
      <c r="A26" s="90"/>
      <c r="B26" s="152"/>
      <c r="C26" s="18" t="s">
        <v>62</v>
      </c>
      <c r="D26" s="48">
        <f t="shared" si="2"/>
        <v>6.5</v>
      </c>
      <c r="E26" s="26">
        <v>10</v>
      </c>
      <c r="F26" s="48">
        <f t="shared" si="3"/>
        <v>0</v>
      </c>
      <c r="G26" s="156"/>
      <c r="H26" s="156"/>
      <c r="I26" s="156"/>
      <c r="J26" s="156"/>
      <c r="K26" s="156"/>
      <c r="L26" s="157"/>
    </row>
    <row r="27" spans="1:13" s="2" customFormat="1" ht="26.25" customHeight="1">
      <c r="A27" s="90"/>
      <c r="B27" s="152"/>
      <c r="C27" s="18" t="s">
        <v>63</v>
      </c>
      <c r="D27" s="48">
        <f t="shared" si="2"/>
        <v>3.25</v>
      </c>
      <c r="E27" s="26">
        <v>5</v>
      </c>
      <c r="F27" s="48">
        <f t="shared" si="3"/>
        <v>0</v>
      </c>
      <c r="G27" s="156"/>
      <c r="H27" s="156"/>
      <c r="I27" s="156"/>
      <c r="J27" s="156"/>
      <c r="K27" s="156"/>
      <c r="L27" s="157"/>
    </row>
    <row r="28" spans="1:13" s="2" customFormat="1" ht="26.25" customHeight="1">
      <c r="A28" s="90"/>
      <c r="B28" s="153"/>
      <c r="C28" s="19" t="s">
        <v>38</v>
      </c>
      <c r="D28" s="30">
        <f t="shared" si="2"/>
        <v>6.5000000000000002E-2</v>
      </c>
      <c r="E28" s="14">
        <v>0.1</v>
      </c>
      <c r="F28" s="30">
        <f t="shared" si="3"/>
        <v>0</v>
      </c>
      <c r="G28" s="158"/>
      <c r="H28" s="158"/>
      <c r="I28" s="158"/>
      <c r="J28" s="158"/>
      <c r="K28" s="158"/>
      <c r="L28" s="159"/>
    </row>
    <row r="29" spans="1:13" s="2" customFormat="1" ht="19.5" customHeight="1">
      <c r="A29" s="90"/>
      <c r="B29" s="160" t="s">
        <v>64</v>
      </c>
      <c r="C29" s="17" t="s">
        <v>65</v>
      </c>
      <c r="D29" s="15">
        <f t="shared" si="2"/>
        <v>9.75</v>
      </c>
      <c r="E29" s="15">
        <v>15</v>
      </c>
      <c r="F29" s="29">
        <f t="shared" si="3"/>
        <v>0</v>
      </c>
      <c r="G29" s="95" t="s">
        <v>71</v>
      </c>
      <c r="H29" s="96"/>
      <c r="I29" s="96"/>
      <c r="J29" s="96"/>
      <c r="K29" s="96"/>
      <c r="L29" s="97"/>
    </row>
    <row r="30" spans="1:13" s="2" customFormat="1" ht="19.5" customHeight="1">
      <c r="A30" s="90"/>
      <c r="B30" s="93"/>
      <c r="C30" s="18" t="s">
        <v>32</v>
      </c>
      <c r="D30" s="20">
        <f t="shared" si="2"/>
        <v>1.9500000000000002</v>
      </c>
      <c r="E30" s="20">
        <v>3</v>
      </c>
      <c r="F30" s="26">
        <f t="shared" si="3"/>
        <v>0</v>
      </c>
      <c r="G30" s="98"/>
      <c r="H30" s="99"/>
      <c r="I30" s="99"/>
      <c r="J30" s="99"/>
      <c r="K30" s="99"/>
      <c r="L30" s="100"/>
    </row>
    <row r="31" spans="1:13" s="2" customFormat="1" ht="19.5" customHeight="1" thickBot="1">
      <c r="A31" s="126"/>
      <c r="B31" s="161"/>
      <c r="C31" s="36" t="s">
        <v>66</v>
      </c>
      <c r="D31" s="37">
        <f t="shared" si="2"/>
        <v>130</v>
      </c>
      <c r="E31" s="37">
        <v>200</v>
      </c>
      <c r="F31" s="38">
        <f t="shared" si="3"/>
        <v>0</v>
      </c>
      <c r="G31" s="162"/>
      <c r="H31" s="163"/>
      <c r="I31" s="163"/>
      <c r="J31" s="163"/>
      <c r="K31" s="163"/>
      <c r="L31" s="164"/>
    </row>
    <row r="32" spans="1:13" s="2" customFormat="1" ht="13.5">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7.25" customHeight="1">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6">
    <mergeCell ref="A25:A31"/>
    <mergeCell ref="A10:A24"/>
    <mergeCell ref="A1:L3"/>
    <mergeCell ref="A5:B5"/>
    <mergeCell ref="G9:L9"/>
    <mergeCell ref="B10:B16"/>
    <mergeCell ref="G10:L16"/>
    <mergeCell ref="B17:B21"/>
    <mergeCell ref="G17:L21"/>
    <mergeCell ref="B22:B23"/>
    <mergeCell ref="G22:L23"/>
    <mergeCell ref="G24:L24"/>
    <mergeCell ref="B25:B28"/>
    <mergeCell ref="G25:L28"/>
    <mergeCell ref="B29:B31"/>
    <mergeCell ref="G29:L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1일</vt:lpstr>
      <vt:lpstr>2일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2025-04-14T02:44:24Z</cp:lastPrinted>
  <dcterms:created xsi:type="dcterms:W3CDTF">2015-01-29T05:11:46Z</dcterms:created>
  <dcterms:modified xsi:type="dcterms:W3CDTF">2025-07-15T01:28:59Z</dcterms:modified>
</cp:coreProperties>
</file>